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UKGEOS\Cheshire\SiteInformation\Drilling EOWR\Appendix 4.9 - Install details\ERT_DTS wells\TH0407\"/>
    </mc:Choice>
  </mc:AlternateContent>
  <xr:revisionPtr revIDLastSave="0" documentId="13_ncr:1_{27DC0FB3-E478-4624-9CCA-17536105A366}" xr6:coauthVersionLast="47" xr6:coauthVersionMax="47" xr10:uidLastSave="{00000000-0000-0000-0000-000000000000}"/>
  <bookViews>
    <workbookView xWindow="-108" yWindow="-108" windowWidth="23256" windowHeight="12456" xr2:uid="{F8B20A04-C2F5-4405-9823-8151C376E162}"/>
  </bookViews>
  <sheets>
    <sheet name="TH0407" sheetId="4" r:id="rId1"/>
  </sheets>
  <definedNames>
    <definedName name="_xlnm.Print_Area" localSheetId="0">'TH0407'!$A$1:$L$30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4" l="1"/>
  <c r="C29" i="4" l="1"/>
  <c r="K28" i="4" l="1"/>
  <c r="C28" i="4" l="1"/>
  <c r="K27" i="4" l="1"/>
  <c r="C27" i="4"/>
  <c r="K26" i="4" l="1"/>
  <c r="K25" i="4" l="1"/>
  <c r="C25" i="4" l="1"/>
  <c r="K24" i="4" l="1"/>
  <c r="C24" i="4"/>
  <c r="C10" i="4"/>
  <c r="C11" i="4"/>
  <c r="C12" i="4"/>
  <c r="C13" i="4"/>
  <c r="C9" i="4"/>
  <c r="K23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Hetherington - BGS</author>
  </authors>
  <commentList>
    <comment ref="E19" authorId="0" shapeId="0" xr:uid="{1C42BD1B-0B45-4508-BBB6-5599BED3DEA0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Make a note of the expected TOC, include any details of losses encountered here</t>
        </r>
      </text>
    </comment>
    <comment ref="G24" authorId="0" shapeId="0" xr:uid="{2EDC77E5-998E-42E6-9E5A-131761BD71AE}">
      <text>
        <r>
          <rPr>
            <b/>
            <sz val="9"/>
            <color indexed="81"/>
            <rFont val="Tahoma"/>
            <charset val="1"/>
          </rPr>
          <t>David Hetherington - BGS:</t>
        </r>
        <r>
          <rPr>
            <sz val="9"/>
            <color indexed="81"/>
            <rFont val="Tahoma"/>
            <charset val="1"/>
          </rPr>
          <t xml:space="preserve">
first and last were big mixes so assumed 4</t>
        </r>
      </text>
    </comment>
  </commentList>
</comments>
</file>

<file path=xl/sharedStrings.xml><?xml version="1.0" encoding="utf-8"?>
<sst xmlns="http://schemas.openxmlformats.org/spreadsheetml/2006/main" count="44" uniqueCount="32">
  <si>
    <t>TH0407</t>
  </si>
  <si>
    <t xml:space="preserve">Grout lift </t>
  </si>
  <si>
    <t>Proposed</t>
  </si>
  <si>
    <t>Actual</t>
  </si>
  <si>
    <t>Comments</t>
  </si>
  <si>
    <t>Base (m)</t>
  </si>
  <si>
    <t>Top (m)</t>
  </si>
  <si>
    <t>Number of batches pumped</t>
  </si>
  <si>
    <t>Number of mixes</t>
  </si>
  <si>
    <t>1-2mm MGS filter sand</t>
  </si>
  <si>
    <t>Bentonite pellets</t>
  </si>
  <si>
    <t>Bentonite/ cement pellets</t>
  </si>
  <si>
    <t>NA</t>
  </si>
  <si>
    <t>Grout mix details below</t>
  </si>
  <si>
    <t>Should fill 6.75 m of hole per batch - figures on proposed assume 6 m to allow for some losses</t>
  </si>
  <si>
    <t>Start time</t>
  </si>
  <si>
    <t>Finish Time</t>
  </si>
  <si>
    <t>Grout weight SG</t>
  </si>
  <si>
    <t>Recipe</t>
  </si>
  <si>
    <t xml:space="preserve">1.70 / 1.675 </t>
  </si>
  <si>
    <t>first mix 7.5 bags
Second mix 8 bags as still reading light after 7.5 bags more water added</t>
  </si>
  <si>
    <t>Lift height per 100 L mix (m)</t>
  </si>
  <si>
    <t>7.5 x 24.75kg bags Geotherm X GR grout to 100L water / weight range to be between 1.67 and 1.72 sg</t>
  </si>
  <si>
    <t>7.5 bags</t>
  </si>
  <si>
    <t>1.68 / 1.69 / 1.74 / 1.66</t>
  </si>
  <si>
    <t>1.67 / 1.68 / 1.71 / 1.71 / 1.71</t>
  </si>
  <si>
    <t>Dip inside install to top of 24" casing</t>
  </si>
  <si>
    <t>1.68/1.68</t>
  </si>
  <si>
    <t>7.5 bags/100L, 7.5 bags/100L</t>
  </si>
  <si>
    <t>1.69/1.69/1.69</t>
  </si>
  <si>
    <t>7.5 bags/106L, 7.5 bags/104L, 3.75 bags, 52L</t>
  </si>
  <si>
    <t>Topped up with bucket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</si>
</sst>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165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F3F34-23AF-42F5-83D3-3F9F83E302E2}">
  <sheetPr>
    <pageSetUpPr fitToPage="1"/>
  </sheetPr>
  <dimension ref="B2:L30"/>
  <sheetViews>
    <sheetView tabSelected="1" topLeftCell="A19" zoomScale="90" zoomScaleNormal="90" workbookViewId="0">
      <selection activeCell="G30" sqref="G30"/>
    </sheetView>
  </sheetViews>
  <sheetFormatPr defaultRowHeight="14.4" x14ac:dyDescent="0.3"/>
  <cols>
    <col min="1" max="1" width="3.77734375" customWidth="1"/>
    <col min="2" max="6" width="12.6640625" customWidth="1"/>
    <col min="7" max="7" width="18.44140625" customWidth="1"/>
    <col min="8" max="9" width="12.6640625" customWidth="1"/>
    <col min="10" max="10" width="32.21875" customWidth="1"/>
    <col min="11" max="11" width="19.44140625" customWidth="1"/>
    <col min="12" max="12" width="19.77734375" customWidth="1"/>
    <col min="13" max="13" width="14.21875" customWidth="1"/>
  </cols>
  <sheetData>
    <row r="2" spans="2:12" x14ac:dyDescent="0.3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x14ac:dyDescent="0.3">
      <c r="B3" s="32" t="s">
        <v>2</v>
      </c>
      <c r="C3" s="32"/>
      <c r="D3" s="32"/>
      <c r="E3" s="32"/>
      <c r="F3" s="32"/>
    </row>
    <row r="4" spans="2:12" ht="48" customHeight="1" x14ac:dyDescent="0.3">
      <c r="B4" s="5" t="s">
        <v>1</v>
      </c>
      <c r="C4" s="5" t="s">
        <v>5</v>
      </c>
      <c r="D4" s="5" t="s">
        <v>6</v>
      </c>
      <c r="E4" s="6" t="s">
        <v>8</v>
      </c>
      <c r="F4" s="5" t="s">
        <v>4</v>
      </c>
    </row>
    <row r="5" spans="2:12" ht="28.8" x14ac:dyDescent="0.3">
      <c r="B5" s="7" t="s">
        <v>12</v>
      </c>
      <c r="C5" s="7">
        <v>99</v>
      </c>
      <c r="D5" s="7">
        <v>97</v>
      </c>
      <c r="E5" s="7"/>
      <c r="F5" s="8" t="s">
        <v>9</v>
      </c>
    </row>
    <row r="6" spans="2:12" ht="28.8" x14ac:dyDescent="0.3">
      <c r="B6" s="9" t="s">
        <v>12</v>
      </c>
      <c r="C6" s="9">
        <v>97</v>
      </c>
      <c r="D6" s="9">
        <v>95</v>
      </c>
      <c r="E6" s="9"/>
      <c r="F6" s="10" t="s">
        <v>10</v>
      </c>
    </row>
    <row r="7" spans="2:12" ht="43.2" x14ac:dyDescent="0.3">
      <c r="B7" s="11" t="s">
        <v>12</v>
      </c>
      <c r="C7" s="11">
        <v>95</v>
      </c>
      <c r="D7" s="11">
        <v>90</v>
      </c>
      <c r="E7" s="11"/>
      <c r="F7" s="12" t="s">
        <v>11</v>
      </c>
    </row>
    <row r="8" spans="2:12" ht="28.8" x14ac:dyDescent="0.3">
      <c r="B8" s="29">
        <v>1</v>
      </c>
      <c r="C8" s="29">
        <v>90</v>
      </c>
      <c r="D8" s="29">
        <v>76.400000000000006</v>
      </c>
      <c r="E8" s="29">
        <v>2</v>
      </c>
      <c r="F8" s="30" t="s">
        <v>13</v>
      </c>
    </row>
    <row r="9" spans="2:12" x14ac:dyDescent="0.3">
      <c r="B9" s="29">
        <v>2</v>
      </c>
      <c r="C9" s="29">
        <f>D8</f>
        <v>76.400000000000006</v>
      </c>
      <c r="D9" s="29">
        <v>56.8</v>
      </c>
      <c r="E9" s="29">
        <v>4</v>
      </c>
      <c r="F9" s="29"/>
    </row>
    <row r="10" spans="2:12" x14ac:dyDescent="0.3">
      <c r="B10" s="29">
        <v>3</v>
      </c>
      <c r="C10" s="29">
        <f t="shared" ref="C10:C13" si="0">D9</f>
        <v>56.8</v>
      </c>
      <c r="D10" s="29">
        <v>50</v>
      </c>
      <c r="E10" s="29">
        <v>1</v>
      </c>
      <c r="F10" s="29"/>
    </row>
    <row r="11" spans="2:12" x14ac:dyDescent="0.3">
      <c r="B11" s="29">
        <v>4</v>
      </c>
      <c r="C11" s="29">
        <f t="shared" si="0"/>
        <v>50</v>
      </c>
      <c r="D11" s="29">
        <v>25.97</v>
      </c>
      <c r="E11" s="29">
        <v>5</v>
      </c>
      <c r="F11" s="29"/>
    </row>
    <row r="12" spans="2:12" x14ac:dyDescent="0.3">
      <c r="B12" s="29">
        <v>5</v>
      </c>
      <c r="C12" s="29">
        <f t="shared" si="0"/>
        <v>25.97</v>
      </c>
      <c r="D12" s="29">
        <v>15</v>
      </c>
      <c r="E12" s="29">
        <v>2</v>
      </c>
      <c r="F12" s="29"/>
    </row>
    <row r="13" spans="2:12" x14ac:dyDescent="0.3">
      <c r="B13" s="1">
        <v>6</v>
      </c>
      <c r="C13" s="1">
        <f t="shared" si="0"/>
        <v>15</v>
      </c>
      <c r="D13" s="1">
        <v>2</v>
      </c>
      <c r="E13" s="1">
        <v>2.6</v>
      </c>
      <c r="F13" s="1"/>
    </row>
    <row r="14" spans="2:12" x14ac:dyDescent="0.3">
      <c r="B14" s="1"/>
      <c r="C14" s="1"/>
      <c r="D14" s="1"/>
      <c r="E14" s="1"/>
      <c r="F14" s="1"/>
    </row>
    <row r="15" spans="2:12" x14ac:dyDescent="0.3">
      <c r="B15" s="4"/>
      <c r="C15" s="4"/>
      <c r="D15" s="4"/>
      <c r="E15" s="4"/>
      <c r="F15" s="4"/>
    </row>
    <row r="16" spans="2:12" x14ac:dyDescent="0.3">
      <c r="B16" t="s">
        <v>22</v>
      </c>
    </row>
    <row r="17" spans="2:12" x14ac:dyDescent="0.3">
      <c r="B17" s="27" t="s">
        <v>14</v>
      </c>
    </row>
    <row r="18" spans="2:12" x14ac:dyDescent="0.3">
      <c r="B18" s="32" t="s">
        <v>3</v>
      </c>
      <c r="C18" s="32"/>
      <c r="D18" s="32"/>
      <c r="E18" s="32"/>
      <c r="F18" s="32"/>
      <c r="G18" s="32"/>
    </row>
    <row r="19" spans="2:12" ht="54.6" customHeight="1" x14ac:dyDescent="0.3">
      <c r="B19" s="5" t="s">
        <v>1</v>
      </c>
      <c r="C19" s="5" t="s">
        <v>5</v>
      </c>
      <c r="D19" s="5" t="s">
        <v>6</v>
      </c>
      <c r="E19" s="5" t="s">
        <v>4</v>
      </c>
      <c r="F19" s="6" t="s">
        <v>7</v>
      </c>
      <c r="G19" s="6" t="s">
        <v>17</v>
      </c>
      <c r="H19" s="5" t="s">
        <v>15</v>
      </c>
      <c r="I19" s="5" t="s">
        <v>16</v>
      </c>
      <c r="J19" s="5" t="s">
        <v>18</v>
      </c>
      <c r="K19" s="6" t="s">
        <v>21</v>
      </c>
      <c r="L19" s="6" t="s">
        <v>26</v>
      </c>
    </row>
    <row r="20" spans="2:12" ht="28.8" x14ac:dyDescent="0.3">
      <c r="B20" s="15"/>
      <c r="C20" s="15">
        <v>99.513000000000005</v>
      </c>
      <c r="D20" s="15">
        <v>97.07</v>
      </c>
      <c r="E20" s="16" t="s">
        <v>9</v>
      </c>
      <c r="F20" s="15"/>
      <c r="G20" s="17"/>
      <c r="H20" s="17"/>
      <c r="I20" s="17"/>
      <c r="J20" s="17"/>
      <c r="K20" s="24"/>
      <c r="L20" s="24"/>
    </row>
    <row r="21" spans="2:12" ht="28.8" x14ac:dyDescent="0.3">
      <c r="B21" s="18"/>
      <c r="C21" s="18">
        <v>97.07</v>
      </c>
      <c r="D21" s="18">
        <v>94.17</v>
      </c>
      <c r="E21" s="19" t="s">
        <v>10</v>
      </c>
      <c r="F21" s="18"/>
      <c r="G21" s="20"/>
      <c r="H21" s="20"/>
      <c r="I21" s="20"/>
      <c r="J21" s="20"/>
      <c r="K21" s="25"/>
      <c r="L21" s="25"/>
    </row>
    <row r="22" spans="2:12" ht="43.2" x14ac:dyDescent="0.3">
      <c r="B22" s="21"/>
      <c r="C22" s="21">
        <v>94.17</v>
      </c>
      <c r="D22" s="21">
        <v>89.85</v>
      </c>
      <c r="E22" s="22" t="s">
        <v>11</v>
      </c>
      <c r="F22" s="21"/>
      <c r="G22" s="23"/>
      <c r="H22" s="23"/>
      <c r="I22" s="23"/>
      <c r="J22" s="23"/>
      <c r="K22" s="26"/>
      <c r="L22" s="26"/>
    </row>
    <row r="23" spans="2:12" ht="43.2" x14ac:dyDescent="0.3">
      <c r="B23" s="13">
        <v>1</v>
      </c>
      <c r="C23" s="13">
        <v>89.85</v>
      </c>
      <c r="D23" s="13">
        <v>76.400000000000006</v>
      </c>
      <c r="E23" s="13"/>
      <c r="F23" s="13">
        <v>2</v>
      </c>
      <c r="G23" s="13" t="s">
        <v>19</v>
      </c>
      <c r="H23" s="14"/>
      <c r="I23" s="14"/>
      <c r="J23" s="28" t="s">
        <v>20</v>
      </c>
      <c r="K23" s="13">
        <f t="shared" ref="K23:K28" si="1">(C23-D23)/F23</f>
        <v>6.7249999999999943</v>
      </c>
      <c r="L23" s="3"/>
    </row>
    <row r="24" spans="2:12" ht="28.8" x14ac:dyDescent="0.3">
      <c r="B24" s="13">
        <v>2</v>
      </c>
      <c r="C24" s="13">
        <f>D23</f>
        <v>76.400000000000006</v>
      </c>
      <c r="D24" s="13">
        <v>56.8</v>
      </c>
      <c r="E24" s="13"/>
      <c r="F24" s="13">
        <v>4</v>
      </c>
      <c r="G24" s="28" t="s">
        <v>24</v>
      </c>
      <c r="H24" s="14"/>
      <c r="I24" s="14"/>
      <c r="J24" s="13" t="s">
        <v>23</v>
      </c>
      <c r="K24" s="13">
        <f t="shared" si="1"/>
        <v>4.9000000000000021</v>
      </c>
      <c r="L24" s="13">
        <v>99.5</v>
      </c>
    </row>
    <row r="25" spans="2:12" x14ac:dyDescent="0.3">
      <c r="B25" s="13">
        <v>3</v>
      </c>
      <c r="C25" s="13">
        <f>D24</f>
        <v>56.8</v>
      </c>
      <c r="D25" s="13">
        <v>50.05</v>
      </c>
      <c r="E25" s="13"/>
      <c r="F25" s="13">
        <v>1</v>
      </c>
      <c r="G25" s="13">
        <v>1.68</v>
      </c>
      <c r="H25" s="14"/>
      <c r="I25" s="14"/>
      <c r="J25" s="13" t="s">
        <v>23</v>
      </c>
      <c r="K25" s="13">
        <f t="shared" si="1"/>
        <v>6.75</v>
      </c>
      <c r="L25" s="1">
        <v>99.57</v>
      </c>
    </row>
    <row r="26" spans="2:12" ht="28.8" x14ac:dyDescent="0.3">
      <c r="B26" s="13">
        <v>4</v>
      </c>
      <c r="C26" s="13">
        <v>50.05</v>
      </c>
      <c r="D26" s="13">
        <v>25.1</v>
      </c>
      <c r="E26" s="13"/>
      <c r="F26" s="13">
        <v>5</v>
      </c>
      <c r="G26" s="28" t="s">
        <v>25</v>
      </c>
      <c r="H26" s="14"/>
      <c r="I26" s="14"/>
      <c r="J26" s="13" t="s">
        <v>23</v>
      </c>
      <c r="K26" s="13">
        <f t="shared" si="1"/>
        <v>4.9899999999999993</v>
      </c>
      <c r="L26" s="3"/>
    </row>
    <row r="27" spans="2:12" x14ac:dyDescent="0.3">
      <c r="B27" s="13">
        <v>5</v>
      </c>
      <c r="C27" s="13">
        <f>D26</f>
        <v>25.1</v>
      </c>
      <c r="D27" s="13">
        <v>15.55</v>
      </c>
      <c r="E27" s="13"/>
      <c r="F27" s="13">
        <v>2</v>
      </c>
      <c r="G27" s="13" t="s">
        <v>27</v>
      </c>
      <c r="H27" s="14"/>
      <c r="I27" s="14"/>
      <c r="J27" s="13" t="s">
        <v>28</v>
      </c>
      <c r="K27" s="13">
        <f t="shared" si="1"/>
        <v>4.7750000000000004</v>
      </c>
      <c r="L27" s="1">
        <v>99.62</v>
      </c>
    </row>
    <row r="28" spans="2:12" ht="28.8" x14ac:dyDescent="0.3">
      <c r="B28" s="13">
        <v>6</v>
      </c>
      <c r="C28" s="13">
        <f>D27</f>
        <v>15.55</v>
      </c>
      <c r="D28" s="13">
        <v>4.8</v>
      </c>
      <c r="E28" s="13"/>
      <c r="F28" s="13">
        <v>2.6</v>
      </c>
      <c r="G28" s="13" t="s">
        <v>29</v>
      </c>
      <c r="H28" s="14"/>
      <c r="I28" s="14"/>
      <c r="J28" s="28" t="s">
        <v>30</v>
      </c>
      <c r="K28" s="31">
        <f t="shared" si="1"/>
        <v>4.1346153846153841</v>
      </c>
      <c r="L28" s="3"/>
    </row>
    <row r="29" spans="2:12" x14ac:dyDescent="0.3">
      <c r="B29" s="13">
        <v>7</v>
      </c>
      <c r="C29" s="13">
        <f>D28</f>
        <v>4.8</v>
      </c>
      <c r="D29" s="13">
        <v>2.1</v>
      </c>
      <c r="E29" s="13"/>
      <c r="F29" s="13"/>
      <c r="G29" s="13"/>
      <c r="H29" s="14"/>
      <c r="I29" s="14"/>
      <c r="J29" s="13" t="s">
        <v>23</v>
      </c>
      <c r="K29" s="3"/>
      <c r="L29" s="13">
        <v>99.62</v>
      </c>
    </row>
    <row r="30" spans="2:12" ht="28.8" x14ac:dyDescent="0.3">
      <c r="B30" s="1">
        <v>8</v>
      </c>
      <c r="C30" s="13">
        <f>D29</f>
        <v>2.1</v>
      </c>
      <c r="D30" s="3"/>
      <c r="E30" s="3"/>
      <c r="F30" s="3"/>
      <c r="G30" s="28" t="s">
        <v>31</v>
      </c>
      <c r="H30" s="3"/>
      <c r="I30" s="3"/>
      <c r="J30" s="3"/>
      <c r="K30" s="3"/>
      <c r="L30" s="3"/>
    </row>
  </sheetData>
  <mergeCells count="2">
    <mergeCell ref="B3:F3"/>
    <mergeCell ref="B18:G18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TH0407</vt:lpstr>
      <vt:lpstr>'TH0407'!Print_Area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Hetherington - BGS</dc:creator>
  <cp:lastModifiedBy>David Hetherington - BGS</cp:lastModifiedBy>
  <cp:lastPrinted>2023-01-17T17:29:53Z</cp:lastPrinted>
  <dcterms:created xsi:type="dcterms:W3CDTF">2023-01-05T10:27:40Z</dcterms:created>
  <dcterms:modified xsi:type="dcterms:W3CDTF">2025-11-10T14:09:04Z</dcterms:modified>
</cp:coreProperties>
</file>